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КТВ\ИСПОЛНЕНИЕ БЮДЖЕТА 2009-2025 годы\Исполнение за 2025 год\2025 год\Документы и материалы к отчету об исполнении бюджета за 2025 год\"/>
    </mc:Choice>
  </mc:AlternateContent>
  <bookViews>
    <workbookView xWindow="120" yWindow="210" windowWidth="17400" windowHeight="11130"/>
  </bookViews>
  <sheets>
    <sheet name="Лист2" sheetId="2" r:id="rId1"/>
    <sheet name="Лист3" sheetId="3" r:id="rId2"/>
  </sheets>
  <definedNames>
    <definedName name="_xlnm.Print_Area" localSheetId="0">Лист2!$A$1:$K$27</definedName>
  </definedNames>
  <calcPr calcId="162913"/>
</workbook>
</file>

<file path=xl/calcChain.xml><?xml version="1.0" encoding="utf-8"?>
<calcChain xmlns="http://schemas.openxmlformats.org/spreadsheetml/2006/main">
  <c r="H23" i="2" l="1"/>
  <c r="I23" i="2"/>
  <c r="G23" i="2"/>
  <c r="H17" i="2"/>
  <c r="I17" i="2"/>
  <c r="G17" i="2"/>
  <c r="J16" i="2"/>
  <c r="J15" i="2"/>
  <c r="J14" i="2"/>
  <c r="H7" i="2"/>
  <c r="I7" i="2"/>
  <c r="G7" i="2"/>
  <c r="I27" i="2" l="1"/>
  <c r="H27" i="2"/>
  <c r="G27" i="2"/>
  <c r="J9" i="2"/>
  <c r="J26" i="2" l="1"/>
  <c r="J25" i="2"/>
  <c r="J24" i="2"/>
  <c r="J22" i="2"/>
  <c r="J20" i="2"/>
  <c r="J19" i="2"/>
  <c r="J18" i="2"/>
  <c r="J13" i="2"/>
  <c r="J12" i="2"/>
  <c r="J11" i="2"/>
  <c r="J10" i="2"/>
  <c r="J8" i="2"/>
</calcChain>
</file>

<file path=xl/sharedStrings.xml><?xml version="1.0" encoding="utf-8"?>
<sst xmlns="http://schemas.openxmlformats.org/spreadsheetml/2006/main" count="57" uniqueCount="45">
  <si>
    <t>Наименование муниципальных услуг (работ)</t>
  </si>
  <si>
    <t xml:space="preserve">Наименование показателей муниципальных
услуг (работ)
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</si>
  <si>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</si>
  <si>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</si>
  <si>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Организация отдыха детей и молодежи</t>
  </si>
  <si>
    <t>Библиотечное, библиографическое и информационное обслуживание пользователей библиотеки</t>
  </si>
  <si>
    <t>Публичный показ музейных предметов, музейных коллекций</t>
  </si>
  <si>
    <t>Организация деятельности клубных формирований и формирований самодеятельного народного творчества</t>
  </si>
  <si>
    <t>№ п/п</t>
  </si>
  <si>
    <t>5</t>
  </si>
  <si>
    <t>1</t>
  </si>
  <si>
    <t>3</t>
  </si>
  <si>
    <t>4</t>
  </si>
  <si>
    <t>6</t>
  </si>
  <si>
    <t>7</t>
  </si>
  <si>
    <t>Осуществление издательской деятельности</t>
  </si>
  <si>
    <t>ИТОГО</t>
  </si>
  <si>
    <t>Реализация основных общеобразовательных программ начального общего образования</t>
  </si>
  <si>
    <t>Первоначальный план</t>
  </si>
  <si>
    <t>Уточненный план</t>
  </si>
  <si>
    <t>Факт</t>
  </si>
  <si>
    <t>Реализация основных общеобразовательных программ дошкольного образования</t>
  </si>
  <si>
    <t>Реализация дополнительных общеразвивающих  программ</t>
  </si>
  <si>
    <t>СВЕДЕНИЯ</t>
  </si>
  <si>
    <t>Организация и проведение  мероприятий</t>
  </si>
  <si>
    <t>Отдел образования администрации Гагинского муниципального округа Нижегородской области</t>
  </si>
  <si>
    <t>Отдел культуры, спорта и молодежной политики администрации Гагинского муниципального округа</t>
  </si>
  <si>
    <t>Администрация Гагинского муниципального округа Нижегородской области</t>
  </si>
  <si>
    <t>число человеко-дней обучения</t>
  </si>
  <si>
    <t>число обучающихся</t>
  </si>
  <si>
    <t>количество человеко - часов</t>
  </si>
  <si>
    <t>число человеко-дней пребывания</t>
  </si>
  <si>
    <t>количество посещений</t>
  </si>
  <si>
    <t>число посетителей (чел.)</t>
  </si>
  <si>
    <t>количество проведенных  мероприятий</t>
  </si>
  <si>
    <t>количество номеров</t>
  </si>
  <si>
    <t>объем тиража</t>
  </si>
  <si>
    <t>количество печатных страниц</t>
  </si>
  <si>
    <t>число человеко-часов пребывания</t>
  </si>
  <si>
    <t>о выполнении  учреждениями Гагинского муниципального округа муниципальных заданий на оказание муниципальных услуг (выполнение работ) в разрезе главных распорядителей средств бюджета и муниципальных услуг (работ), а также об объемах субсидий на финансовое обеспечение выполнения муниципальных заданий за 2025 год</t>
  </si>
  <si>
    <t>Значение показателей, характеризующих объемы муниципальных услуг (работ)</t>
  </si>
  <si>
    <t>Объем субсидий на выполнение муниципального задания на оказание соответствующих муниципальных услуг (выполнение работ), тыс. рублей</t>
  </si>
  <si>
    <t>% исполнения показателей, характеризующих объемы муниципальных услуг от уточненного плана (гр.6/гр.5*100)</t>
  </si>
  <si>
    <t>Причины отклонений исполнения показателей, характеризующих объемы муниципальных услуг, от уточненного плана</t>
  </si>
  <si>
    <t>проблемы с распространением газеты, закрытие почтовых отделений в округе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</si>
</sst>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/>
    <xf numFmtId="0" fontId="1" fillId="0" borderId="0" xfId="0" applyFont="1" applyAlignment="1">
      <alignment horizontal="left"/>
    </xf>
    <xf numFmtId="49" fontId="1" fillId="0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9" fontId="1" fillId="0" borderId="0" xfId="0" applyNumberFormat="1" applyFont="1"/>
    <xf numFmtId="9" fontId="3" fillId="2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9" fontId="3" fillId="3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164" fontId="3" fillId="3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164" fontId="5" fillId="5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1" fillId="5" borderId="2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164" fontId="5" fillId="5" borderId="2" xfId="0" applyNumberFormat="1" applyFont="1" applyFill="1" applyBorder="1" applyAlignment="1">
      <alignment horizontal="center" vertical="center"/>
    </xf>
    <xf numFmtId="164" fontId="5" fillId="5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1" fillId="5" borderId="4" xfId="0" applyNumberFormat="1" applyFont="1" applyFill="1" applyBorder="1" applyAlignment="1">
      <alignment horizontal="center" vertical="center"/>
    </xf>
    <xf numFmtId="164" fontId="5" fillId="5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view="pageBreakPreview" topLeftCell="B10" zoomScaleNormal="100" zoomScaleSheetLayoutView="100" workbookViewId="0">
      <selection activeCell="K27" sqref="K27"/>
    </sheetView>
  </sheetViews>
  <sheetFormatPr defaultRowHeight="15" x14ac:dyDescent="0.25"/>
  <cols>
    <col min="2" max="2" width="52.140625" customWidth="1"/>
    <col min="3" max="3" width="28.5703125" customWidth="1"/>
    <col min="4" max="4" width="15" customWidth="1"/>
    <col min="5" max="5" width="12.5703125" customWidth="1"/>
    <col min="6" max="6" width="13.42578125" customWidth="1"/>
    <col min="7" max="7" width="16.5703125" customWidth="1"/>
    <col min="8" max="8" width="14.5703125" customWidth="1"/>
    <col min="9" max="9" width="15.28515625" customWidth="1"/>
    <col min="10" max="10" width="18.5703125" customWidth="1"/>
    <col min="11" max="11" width="27.7109375" customWidth="1"/>
  </cols>
  <sheetData>
    <row r="1" spans="1:12" s="2" customFormat="1" ht="19.7" customHeight="1" x14ac:dyDescent="0.25">
      <c r="A1" s="36"/>
      <c r="B1" s="53" t="s">
        <v>23</v>
      </c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s="2" customFormat="1" ht="72.75" customHeight="1" x14ac:dyDescent="0.25">
      <c r="A2" s="54" t="s">
        <v>39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23"/>
    </row>
    <row r="3" spans="1:12" s="2" customFormat="1" ht="15.75" x14ac:dyDescent="0.25">
      <c r="A3" s="3"/>
      <c r="C3" s="8"/>
      <c r="J3" s="26"/>
    </row>
    <row r="4" spans="1:12" s="39" customFormat="1" ht="60" customHeight="1" x14ac:dyDescent="0.25">
      <c r="A4" s="55" t="s">
        <v>8</v>
      </c>
      <c r="B4" s="56" t="s">
        <v>0</v>
      </c>
      <c r="C4" s="57" t="s">
        <v>1</v>
      </c>
      <c r="D4" s="58" t="s">
        <v>40</v>
      </c>
      <c r="E4" s="58"/>
      <c r="F4" s="58"/>
      <c r="G4" s="58" t="s">
        <v>41</v>
      </c>
      <c r="H4" s="58"/>
      <c r="I4" s="58"/>
      <c r="J4" s="59" t="s">
        <v>42</v>
      </c>
      <c r="K4" s="60" t="s">
        <v>43</v>
      </c>
    </row>
    <row r="5" spans="1:12" s="38" customFormat="1" ht="44.25" customHeight="1" x14ac:dyDescent="0.25">
      <c r="A5" s="55"/>
      <c r="B5" s="56"/>
      <c r="C5" s="57"/>
      <c r="D5" s="37" t="s">
        <v>18</v>
      </c>
      <c r="E5" s="37" t="s">
        <v>19</v>
      </c>
      <c r="F5" s="37" t="s">
        <v>20</v>
      </c>
      <c r="G5" s="37" t="s">
        <v>18</v>
      </c>
      <c r="H5" s="37" t="s">
        <v>19</v>
      </c>
      <c r="I5" s="37" t="s">
        <v>20</v>
      </c>
      <c r="J5" s="59"/>
      <c r="K5" s="60"/>
    </row>
    <row r="6" spans="1:12" s="1" customFormat="1" ht="30.75" customHeight="1" x14ac:dyDescent="0.25">
      <c r="A6" s="24">
        <v>1</v>
      </c>
      <c r="B6" s="25">
        <v>2</v>
      </c>
      <c r="C6" s="24">
        <v>3</v>
      </c>
      <c r="D6" s="25">
        <v>4</v>
      </c>
      <c r="E6" s="24">
        <v>5</v>
      </c>
      <c r="F6" s="25">
        <v>6</v>
      </c>
      <c r="G6" s="24">
        <v>7</v>
      </c>
      <c r="H6" s="25">
        <v>8</v>
      </c>
      <c r="I6" s="24">
        <v>9</v>
      </c>
      <c r="J6" s="30">
        <v>10</v>
      </c>
      <c r="K6" s="24">
        <v>11</v>
      </c>
    </row>
    <row r="7" spans="1:12" s="7" customFormat="1" ht="42" customHeight="1" x14ac:dyDescent="0.25">
      <c r="A7" s="47" t="s">
        <v>25</v>
      </c>
      <c r="B7" s="47"/>
      <c r="C7" s="47"/>
      <c r="D7" s="10"/>
      <c r="E7" s="10"/>
      <c r="F7" s="10"/>
      <c r="G7" s="10">
        <f>SUM(G8:G16)</f>
        <v>261297.5</v>
      </c>
      <c r="H7" s="10">
        <f t="shared" ref="H7:I7" si="0">SUM(H8:H16)</f>
        <v>260207.8</v>
      </c>
      <c r="I7" s="10">
        <f t="shared" si="0"/>
        <v>260207.8</v>
      </c>
      <c r="J7" s="27"/>
      <c r="K7" s="10"/>
    </row>
    <row r="8" spans="1:12" s="4" customFormat="1" ht="31.5" customHeight="1" x14ac:dyDescent="0.25">
      <c r="A8" s="48" t="s">
        <v>10</v>
      </c>
      <c r="B8" s="50" t="s">
        <v>21</v>
      </c>
      <c r="C8" s="5" t="s">
        <v>29</v>
      </c>
      <c r="D8" s="14">
        <v>172</v>
      </c>
      <c r="E8" s="14">
        <v>172</v>
      </c>
      <c r="F8" s="14">
        <v>172</v>
      </c>
      <c r="G8" s="61">
        <v>54742.7</v>
      </c>
      <c r="H8" s="63">
        <v>53677.4</v>
      </c>
      <c r="I8" s="63">
        <v>53677.4</v>
      </c>
      <c r="J8" s="28">
        <f t="shared" ref="J8:J26" si="1">F8/E8</f>
        <v>1</v>
      </c>
      <c r="K8" s="11"/>
    </row>
    <row r="9" spans="1:12" s="4" customFormat="1" ht="31.5" x14ac:dyDescent="0.25">
      <c r="A9" s="52"/>
      <c r="B9" s="65"/>
      <c r="C9" s="5" t="s">
        <v>28</v>
      </c>
      <c r="D9" s="14">
        <v>42484</v>
      </c>
      <c r="E9" s="14">
        <v>42484</v>
      </c>
      <c r="F9" s="14">
        <v>42484</v>
      </c>
      <c r="G9" s="62"/>
      <c r="H9" s="64"/>
      <c r="I9" s="64"/>
      <c r="J9" s="28">
        <f t="shared" si="1"/>
        <v>1</v>
      </c>
      <c r="K9" s="11"/>
    </row>
    <row r="10" spans="1:12" s="4" customFormat="1" ht="31.5" x14ac:dyDescent="0.25">
      <c r="A10" s="9" t="s">
        <v>11</v>
      </c>
      <c r="B10" s="15" t="s">
        <v>17</v>
      </c>
      <c r="C10" s="5" t="s">
        <v>29</v>
      </c>
      <c r="D10" s="14">
        <v>262</v>
      </c>
      <c r="E10" s="14">
        <v>262</v>
      </c>
      <c r="F10" s="14">
        <v>262</v>
      </c>
      <c r="G10" s="44">
        <v>73392.7</v>
      </c>
      <c r="H10" s="45">
        <v>72232.5</v>
      </c>
      <c r="I10" s="45">
        <v>72232.5</v>
      </c>
      <c r="J10" s="28">
        <f t="shared" si="1"/>
        <v>1</v>
      </c>
      <c r="K10" s="11"/>
    </row>
    <row r="11" spans="1:12" s="4" customFormat="1" ht="31.5" x14ac:dyDescent="0.25">
      <c r="A11" s="9" t="s">
        <v>12</v>
      </c>
      <c r="B11" s="15" t="s">
        <v>2</v>
      </c>
      <c r="C11" s="5" t="s">
        <v>29</v>
      </c>
      <c r="D11" s="14">
        <v>369</v>
      </c>
      <c r="E11" s="14">
        <v>369</v>
      </c>
      <c r="F11" s="14">
        <v>369</v>
      </c>
      <c r="G11" s="44">
        <v>107471.3</v>
      </c>
      <c r="H11" s="45">
        <v>108873.4</v>
      </c>
      <c r="I11" s="45">
        <v>108873.4</v>
      </c>
      <c r="J11" s="28">
        <f t="shared" si="1"/>
        <v>1</v>
      </c>
      <c r="K11" s="11"/>
    </row>
    <row r="12" spans="1:12" s="4" customFormat="1" ht="31.5" x14ac:dyDescent="0.25">
      <c r="A12" s="9" t="s">
        <v>9</v>
      </c>
      <c r="B12" s="15" t="s">
        <v>3</v>
      </c>
      <c r="C12" s="5" t="s">
        <v>29</v>
      </c>
      <c r="D12" s="14">
        <v>34</v>
      </c>
      <c r="E12" s="14">
        <v>34</v>
      </c>
      <c r="F12" s="14">
        <v>34</v>
      </c>
      <c r="G12" s="44">
        <v>10579.4</v>
      </c>
      <c r="H12" s="45">
        <v>8266.2999999999993</v>
      </c>
      <c r="I12" s="45">
        <v>8266.2999999999993</v>
      </c>
      <c r="J12" s="28">
        <f t="shared" si="1"/>
        <v>1</v>
      </c>
      <c r="K12" s="11"/>
    </row>
    <row r="13" spans="1:12" s="4" customFormat="1" ht="31.5" x14ac:dyDescent="0.25">
      <c r="A13" s="9" t="s">
        <v>13</v>
      </c>
      <c r="B13" s="15" t="s">
        <v>22</v>
      </c>
      <c r="C13" s="5" t="s">
        <v>30</v>
      </c>
      <c r="D13" s="14">
        <v>238186</v>
      </c>
      <c r="E13" s="14">
        <v>238186</v>
      </c>
      <c r="F13" s="14">
        <v>238186</v>
      </c>
      <c r="G13" s="44">
        <v>14470.1</v>
      </c>
      <c r="H13" s="45">
        <v>16505.7</v>
      </c>
      <c r="I13" s="45">
        <v>16505.7</v>
      </c>
      <c r="J13" s="28">
        <f t="shared" si="1"/>
        <v>1</v>
      </c>
      <c r="K13" s="31"/>
    </row>
    <row r="14" spans="1:12" s="4" customFormat="1" ht="30" customHeight="1" x14ac:dyDescent="0.25">
      <c r="A14" s="48" t="s">
        <v>14</v>
      </c>
      <c r="B14" s="50" t="s">
        <v>4</v>
      </c>
      <c r="C14" s="5" t="s">
        <v>29</v>
      </c>
      <c r="D14" s="14">
        <v>250</v>
      </c>
      <c r="E14" s="14">
        <v>250</v>
      </c>
      <c r="F14" s="14">
        <v>250</v>
      </c>
      <c r="G14" s="61">
        <v>641.29999999999995</v>
      </c>
      <c r="H14" s="63">
        <v>652.5</v>
      </c>
      <c r="I14" s="63">
        <v>652.5</v>
      </c>
      <c r="J14" s="28">
        <f>F14/E14</f>
        <v>1</v>
      </c>
      <c r="K14" s="31"/>
    </row>
    <row r="15" spans="1:12" s="4" customFormat="1" ht="31.5" x14ac:dyDescent="0.25">
      <c r="A15" s="49"/>
      <c r="B15" s="51"/>
      <c r="C15" s="5" t="s">
        <v>31</v>
      </c>
      <c r="D15" s="14">
        <v>5075</v>
      </c>
      <c r="E15" s="14">
        <v>5075</v>
      </c>
      <c r="F15" s="14">
        <v>5075</v>
      </c>
      <c r="G15" s="72"/>
      <c r="H15" s="73"/>
      <c r="I15" s="73"/>
      <c r="J15" s="28">
        <f>F15/E15</f>
        <v>1</v>
      </c>
      <c r="K15" s="31"/>
    </row>
    <row r="16" spans="1:12" s="4" customFormat="1" ht="31.5" x14ac:dyDescent="0.25">
      <c r="A16" s="52"/>
      <c r="B16" s="65"/>
      <c r="C16" s="5" t="s">
        <v>38</v>
      </c>
      <c r="D16" s="14">
        <v>25500</v>
      </c>
      <c r="E16" s="14">
        <v>25500</v>
      </c>
      <c r="F16" s="14">
        <v>25500</v>
      </c>
      <c r="G16" s="62"/>
      <c r="H16" s="64"/>
      <c r="I16" s="64"/>
      <c r="J16" s="28">
        <f>F16/E16</f>
        <v>1</v>
      </c>
      <c r="K16" s="31"/>
    </row>
    <row r="17" spans="1:11" s="6" customFormat="1" ht="15.75" x14ac:dyDescent="0.25">
      <c r="A17" s="47" t="s">
        <v>26</v>
      </c>
      <c r="B17" s="47"/>
      <c r="C17" s="47"/>
      <c r="D17" s="10"/>
      <c r="E17" s="10"/>
      <c r="F17" s="10"/>
      <c r="G17" s="10">
        <f>SUM(G18:G22)</f>
        <v>109281.90000000001</v>
      </c>
      <c r="H17" s="10">
        <f t="shared" ref="H17:I17" si="2">SUM(H18:H22)</f>
        <v>112248.59999999999</v>
      </c>
      <c r="I17" s="10">
        <f t="shared" si="2"/>
        <v>112248.59999999999</v>
      </c>
      <c r="J17" s="27"/>
      <c r="K17" s="32"/>
    </row>
    <row r="18" spans="1:11" s="4" customFormat="1" ht="31.5" x14ac:dyDescent="0.25">
      <c r="A18" s="9" t="s">
        <v>10</v>
      </c>
      <c r="B18" s="15" t="s">
        <v>22</v>
      </c>
      <c r="C18" s="5" t="s">
        <v>30</v>
      </c>
      <c r="D18" s="11">
        <v>36000</v>
      </c>
      <c r="E18" s="11">
        <v>36000</v>
      </c>
      <c r="F18" s="11">
        <v>36000</v>
      </c>
      <c r="G18" s="45">
        <v>11742.8</v>
      </c>
      <c r="H18" s="45">
        <v>11823.9</v>
      </c>
      <c r="I18" s="45">
        <v>11823.9</v>
      </c>
      <c r="J18" s="28">
        <f>F18/E18</f>
        <v>1</v>
      </c>
      <c r="K18" s="31"/>
    </row>
    <row r="19" spans="1:11" s="4" customFormat="1" ht="47.25" x14ac:dyDescent="0.25">
      <c r="A19" s="20">
        <v>2</v>
      </c>
      <c r="B19" s="15" t="s">
        <v>5</v>
      </c>
      <c r="C19" s="16" t="s">
        <v>32</v>
      </c>
      <c r="D19" s="17">
        <v>83624</v>
      </c>
      <c r="E19" s="14">
        <v>83624</v>
      </c>
      <c r="F19" s="14">
        <v>83624</v>
      </c>
      <c r="G19" s="45">
        <v>23146.3</v>
      </c>
      <c r="H19" s="45">
        <v>24062.9</v>
      </c>
      <c r="I19" s="45">
        <v>24062.9</v>
      </c>
      <c r="J19" s="28">
        <f t="shared" si="1"/>
        <v>1</v>
      </c>
      <c r="K19" s="33"/>
    </row>
    <row r="20" spans="1:11" s="4" customFormat="1" ht="31.5" x14ac:dyDescent="0.25">
      <c r="A20" s="20">
        <v>3</v>
      </c>
      <c r="B20" s="15" t="s">
        <v>6</v>
      </c>
      <c r="C20" s="18" t="s">
        <v>33</v>
      </c>
      <c r="D20" s="17">
        <v>5954</v>
      </c>
      <c r="E20" s="19">
        <v>5954</v>
      </c>
      <c r="F20" s="17">
        <v>5954</v>
      </c>
      <c r="G20" s="45">
        <v>2994.4</v>
      </c>
      <c r="H20" s="45">
        <v>3301.6</v>
      </c>
      <c r="I20" s="45">
        <v>3301.6</v>
      </c>
      <c r="J20" s="28">
        <f t="shared" si="1"/>
        <v>1</v>
      </c>
      <c r="K20" s="33"/>
    </row>
    <row r="21" spans="1:11" s="4" customFormat="1" ht="31.5" x14ac:dyDescent="0.25">
      <c r="A21" s="20">
        <v>4</v>
      </c>
      <c r="B21" s="15" t="s">
        <v>24</v>
      </c>
      <c r="C21" s="16" t="s">
        <v>34</v>
      </c>
      <c r="D21" s="17">
        <v>3218</v>
      </c>
      <c r="E21" s="17">
        <v>3218</v>
      </c>
      <c r="F21" s="17">
        <v>3218</v>
      </c>
      <c r="G21" s="45">
        <v>67233.3</v>
      </c>
      <c r="H21" s="45">
        <v>59355.5</v>
      </c>
      <c r="I21" s="45">
        <v>59355.5</v>
      </c>
      <c r="J21" s="28">
        <v>1</v>
      </c>
      <c r="K21" s="33"/>
    </row>
    <row r="22" spans="1:11" s="4" customFormat="1" ht="47.25" x14ac:dyDescent="0.25">
      <c r="A22" s="20">
        <v>5</v>
      </c>
      <c r="B22" s="15" t="s">
        <v>7</v>
      </c>
      <c r="C22" s="16" t="s">
        <v>32</v>
      </c>
      <c r="D22" s="17">
        <v>138</v>
      </c>
      <c r="E22" s="17">
        <v>138</v>
      </c>
      <c r="F22" s="17">
        <v>138</v>
      </c>
      <c r="G22" s="46">
        <v>4165.1000000000004</v>
      </c>
      <c r="H22" s="46">
        <v>13704.7</v>
      </c>
      <c r="I22" s="46">
        <v>13704.7</v>
      </c>
      <c r="J22" s="28">
        <f t="shared" si="1"/>
        <v>1</v>
      </c>
      <c r="K22" s="34"/>
    </row>
    <row r="23" spans="1:11" s="6" customFormat="1" ht="15.75" x14ac:dyDescent="0.25">
      <c r="A23" s="47" t="s">
        <v>27</v>
      </c>
      <c r="B23" s="47"/>
      <c r="C23" s="47"/>
      <c r="D23" s="10"/>
      <c r="E23" s="10"/>
      <c r="F23" s="10"/>
      <c r="G23" s="10">
        <f>G24</f>
        <v>3299.7</v>
      </c>
      <c r="H23" s="10">
        <f t="shared" ref="H23:I23" si="3">H24</f>
        <v>3299.7</v>
      </c>
      <c r="I23" s="10">
        <f t="shared" si="3"/>
        <v>3299.7</v>
      </c>
      <c r="J23" s="27"/>
      <c r="K23" s="32"/>
    </row>
    <row r="24" spans="1:11" s="4" customFormat="1" ht="31.5" customHeight="1" x14ac:dyDescent="0.25">
      <c r="A24" s="48" t="s">
        <v>10</v>
      </c>
      <c r="B24" s="50" t="s">
        <v>15</v>
      </c>
      <c r="C24" s="43" t="s">
        <v>35</v>
      </c>
      <c r="D24" s="41">
        <v>51</v>
      </c>
      <c r="E24" s="41">
        <v>51</v>
      </c>
      <c r="F24" s="41">
        <v>51</v>
      </c>
      <c r="G24" s="69">
        <v>3299.7</v>
      </c>
      <c r="H24" s="69">
        <v>3299.7</v>
      </c>
      <c r="I24" s="69">
        <v>3299.7</v>
      </c>
      <c r="J24" s="28">
        <f t="shared" si="1"/>
        <v>1</v>
      </c>
      <c r="K24" s="66" t="s">
        <v>44</v>
      </c>
    </row>
    <row r="25" spans="1:11" s="4" customFormat="1" ht="15.75" x14ac:dyDescent="0.25">
      <c r="A25" s="49"/>
      <c r="B25" s="51"/>
      <c r="C25" s="43" t="s">
        <v>36</v>
      </c>
      <c r="D25" s="42">
        <v>1860</v>
      </c>
      <c r="E25" s="42">
        <v>1860</v>
      </c>
      <c r="F25" s="41">
        <v>1660</v>
      </c>
      <c r="G25" s="70"/>
      <c r="H25" s="70"/>
      <c r="I25" s="70"/>
      <c r="J25" s="28">
        <f t="shared" si="1"/>
        <v>0.89247311827956988</v>
      </c>
      <c r="K25" s="67"/>
    </row>
    <row r="26" spans="1:11" s="4" customFormat="1" ht="31.5" x14ac:dyDescent="0.25">
      <c r="A26" s="49"/>
      <c r="B26" s="51"/>
      <c r="C26" s="43" t="s">
        <v>37</v>
      </c>
      <c r="D26" s="41">
        <v>612</v>
      </c>
      <c r="E26" s="41">
        <v>612</v>
      </c>
      <c r="F26" s="41">
        <v>612</v>
      </c>
      <c r="G26" s="71"/>
      <c r="H26" s="71"/>
      <c r="I26" s="71"/>
      <c r="J26" s="28">
        <f t="shared" si="1"/>
        <v>1</v>
      </c>
      <c r="K26" s="68"/>
    </row>
    <row r="27" spans="1:11" s="4" customFormat="1" ht="15.75" x14ac:dyDescent="0.25">
      <c r="A27" s="13"/>
      <c r="B27" s="22" t="s">
        <v>16</v>
      </c>
      <c r="C27" s="12"/>
      <c r="D27" s="21"/>
      <c r="E27" s="21"/>
      <c r="F27" s="21"/>
      <c r="G27" s="40">
        <f>G23+G17+G7</f>
        <v>373879.1</v>
      </c>
      <c r="H27" s="40">
        <f t="shared" ref="H27:I27" si="4">H23+H17+H7</f>
        <v>375756.1</v>
      </c>
      <c r="I27" s="40">
        <f t="shared" si="4"/>
        <v>375756.1</v>
      </c>
      <c r="J27" s="29"/>
      <c r="K27" s="35"/>
    </row>
  </sheetData>
  <mergeCells count="28">
    <mergeCell ref="G8:G9"/>
    <mergeCell ref="H8:H9"/>
    <mergeCell ref="B8:B9"/>
    <mergeCell ref="K24:K26"/>
    <mergeCell ref="G24:G26"/>
    <mergeCell ref="H24:H26"/>
    <mergeCell ref="I24:I26"/>
    <mergeCell ref="I8:I9"/>
    <mergeCell ref="B14:B16"/>
    <mergeCell ref="G14:G16"/>
    <mergeCell ref="H14:H16"/>
    <mergeCell ref="I14:I16"/>
    <mergeCell ref="B1:L1"/>
    <mergeCell ref="A2:K2"/>
    <mergeCell ref="A4:A5"/>
    <mergeCell ref="B4:B5"/>
    <mergeCell ref="C4:C5"/>
    <mergeCell ref="D4:F4"/>
    <mergeCell ref="G4:I4"/>
    <mergeCell ref="J4:J5"/>
    <mergeCell ref="K4:K5"/>
    <mergeCell ref="A7:C7"/>
    <mergeCell ref="A17:C17"/>
    <mergeCell ref="A23:C23"/>
    <mergeCell ref="A24:A26"/>
    <mergeCell ref="B24:B26"/>
    <mergeCell ref="A14:A16"/>
    <mergeCell ref="A8:A9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2023-03-24T11:02:09Z</cp:lastPrinted>
  <dcterms:created xsi:type="dcterms:W3CDTF">2017-06-08T07:14:46Z</dcterms:created>
  <dcterms:modified xsi:type="dcterms:W3CDTF">2026-03-02T05:42:00Z</dcterms:modified>
</cp:coreProperties>
</file>